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1 Projekte\PK22-020 Vallendar VV Feuerwehrgerätehaus\03_Ausarbeitung\01_Objektplanung\05_Formblätter\"/>
    </mc:Choice>
  </mc:AlternateContent>
  <xr:revisionPtr revIDLastSave="0" documentId="13_ncr:1_{B0F99C10-14E3-4512-AE69-7AD0608F6F08}" xr6:coauthVersionLast="47" xr6:coauthVersionMax="47" xr10:uidLastSave="{00000000-0000-0000-0000-000000000000}"/>
  <bookViews>
    <workbookView xWindow="67080" yWindow="-120" windowWidth="29040" windowHeight="15720" xr2:uid="{00000000-000D-0000-FFFF-FFFF00000000}"/>
  </bookViews>
  <sheets>
    <sheet name="Grundlagen" sheetId="1" r:id="rId1"/>
    <sheet name="Objektplanung - GL" sheetId="2" r:id="rId2"/>
    <sheet name="Honorarzusammenstellung" sheetId="5" r:id="rId3"/>
    <sheet name="Stundensätze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5" l="1"/>
  <c r="G17" i="5"/>
  <c r="G9" i="5"/>
  <c r="G6" i="5"/>
  <c r="G21" i="2" l="1"/>
  <c r="G22" i="2"/>
  <c r="G23" i="2"/>
  <c r="G24" i="2"/>
  <c r="G20" i="2"/>
  <c r="G6" i="2"/>
  <c r="G7" i="2"/>
  <c r="G8" i="2"/>
  <c r="G5" i="2"/>
  <c r="E19" i="5" l="1"/>
  <c r="E9" i="5" l="1"/>
  <c r="G27" i="2" l="1"/>
  <c r="G11" i="2"/>
  <c r="G29" i="2" l="1"/>
  <c r="G32" i="2" s="1"/>
  <c r="G16" i="5" s="1"/>
  <c r="G13" i="2"/>
  <c r="G16" i="2" s="1"/>
  <c r="G19" i="5" l="1"/>
  <c r="G5" i="5" a="1"/>
  <c r="G5" i="5" s="1"/>
  <c r="G35" i="2"/>
  <c r="G11" i="5" l="1"/>
  <c r="G25" i="5" s="1"/>
  <c r="G26" i="5"/>
  <c r="I28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<sst xmlns="http://schemas.openxmlformats.org/spreadsheetml/2006/main" count="81" uniqueCount="70">
  <si>
    <t>Wichtiger Hinweis:</t>
  </si>
  <si>
    <t>1.0 HONORARGRUNDLAGEN</t>
  </si>
  <si>
    <t>1.1 Anrechenbare Kosten / Honorarzone / Honorarsatz</t>
  </si>
  <si>
    <t>Honorarsatz:</t>
  </si>
  <si>
    <t>1.2 Nebenkosten gemäß § 14 HOAI</t>
  </si>
  <si>
    <t>Vom-Hundertsatz bezogen auf das Honorar für Grund- und Besondere 
Leistungen einschließlich Zuschlägen nebst Beratungsleistungen</t>
  </si>
  <si>
    <t>Honorarzone:</t>
  </si>
  <si>
    <t>Hinweis:</t>
  </si>
  <si>
    <t>Möchten Sie von einer Erstattung der Nebenkosten gemäß § 14 Abs. 1 S. 2 HOAI absehen, ist beim Prozentsatz "0" einzutragen".</t>
  </si>
  <si>
    <t>H O N O R A R A N G E B O T S B L A T T</t>
  </si>
  <si>
    <t>Name Bieter:</t>
  </si>
  <si>
    <t>Vom Bieter sind ausschließlich die rot umrandeten Felder auszufüllen.</t>
  </si>
  <si>
    <r>
      <t xml:space="preserve">Bitte beachten Sie </t>
    </r>
    <r>
      <rPr>
        <b/>
        <u/>
        <sz val="11"/>
        <color theme="1"/>
        <rFont val="Calibri"/>
        <family val="2"/>
        <scheme val="minor"/>
      </rPr>
      <t>alle</t>
    </r>
    <r>
      <rPr>
        <b/>
        <sz val="11"/>
        <color theme="1"/>
        <rFont val="Calibri"/>
        <family val="2"/>
        <scheme val="minor"/>
      </rPr>
      <t xml:space="preserve"> Tabellenblätter!</t>
    </r>
  </si>
  <si>
    <t>2.0 HONORAR FÜR DIE GRUNDLEISTUNGEN GEBÄUDE UND INNENRÄUME</t>
  </si>
  <si>
    <t>2.1 Bearbeitungsstufe I</t>
  </si>
  <si>
    <t>- Lph. 1 (Grundlagenermittlung)</t>
  </si>
  <si>
    <t>- Lph 3 (Entwurfsplanung)</t>
  </si>
  <si>
    <t>- Lph. 2 (Vorplanung)</t>
  </si>
  <si>
    <t>- Lph. 4 (Genehmigungsplanung)</t>
  </si>
  <si>
    <t>Summe Leistungsbwertung</t>
  </si>
  <si>
    <t>2 %</t>
  </si>
  <si>
    <t>7 %</t>
  </si>
  <si>
    <t>15 %</t>
  </si>
  <si>
    <t>3 %</t>
  </si>
  <si>
    <t>27 %</t>
  </si>
  <si>
    <t>Honorar (Grundhonorar x Summe Leistungsbewertung)</t>
  </si>
  <si>
    <t>2.2 Bearbeitungsstufe II</t>
  </si>
  <si>
    <t>- Lph. 5 (Ausführungsplanung)</t>
  </si>
  <si>
    <t>- Lph. 6 (Vorbereitung der Vergabe)</t>
  </si>
  <si>
    <t>- Lph. 7 (Mitwirkung bei der Vergabe)</t>
  </si>
  <si>
    <t>- Lph. 8 (Objektüberwachung)</t>
  </si>
  <si>
    <t>- Lph. 9 (Objektbetreuung)</t>
  </si>
  <si>
    <t>Summe Leistungsbewertung</t>
  </si>
  <si>
    <t>25 %</t>
  </si>
  <si>
    <t>10 %</t>
  </si>
  <si>
    <t>4 %</t>
  </si>
  <si>
    <t>73 %</t>
  </si>
  <si>
    <t>2.3 Honorarsumme Bearbeitungsstufe I und II</t>
  </si>
  <si>
    <t>(Grundhonorar x Summe Leistungsbewertung)</t>
  </si>
  <si>
    <t>HOAI:</t>
  </si>
  <si>
    <t>Honorar gem. HOAI. Leistungsbild 100 %:</t>
  </si>
  <si>
    <t>32  %</t>
  </si>
  <si>
    <t>Objektplanung</t>
  </si>
  <si>
    <t>vorläufig anrechenbare Kosten:</t>
  </si>
  <si>
    <t>Grundleistungen Gebäude / Innenräume</t>
  </si>
  <si>
    <t>Nebenkosten</t>
  </si>
  <si>
    <t>Gesamthonorar Bearbeitungsstufe I netto</t>
  </si>
  <si>
    <t>Bearbeitungsstufe I</t>
  </si>
  <si>
    <t>Bearbeitungsstufe II</t>
  </si>
  <si>
    <t>Gesamthonorar Bearbeitungsstufen I und II inkl. Nebenkosten</t>
  </si>
  <si>
    <t>Gesamthonorar Bearbeitungsstufe II netto</t>
  </si>
  <si>
    <t>Honorarsatz je Stunde, netto</t>
  </si>
  <si>
    <t>Objektplanung - Gebäude und Innenräume - gemäß § 34 HOAI</t>
  </si>
  <si>
    <t>III</t>
  </si>
  <si>
    <t>5.0 HONORARZUSAMMENSTELLUNG NACH BEARBEITUNGSSTUFEN</t>
  </si>
  <si>
    <t>5.1 Bearbeitungsstufe I</t>
  </si>
  <si>
    <t>5.2 Bearbeitungsstufe II</t>
  </si>
  <si>
    <t>5.3. Zusammenstellung</t>
  </si>
  <si>
    <t>6.0 WEITERGEHENDE HONORARSÄTZE</t>
  </si>
  <si>
    <t>6.1 Büroinhaber/in</t>
  </si>
  <si>
    <t>6.2 Mitarbeiter/in Architekt o. ä. Qualifikation</t>
  </si>
  <si>
    <t>6.3. Mitarbeiter/in sonstiges</t>
  </si>
  <si>
    <t>Weitergehende Leistungen / Termine als unter Ziff. 2 bis 5 genannt, werden nur nach schriftlicher 
Beauftragung durch den Auftraggeber erbracht. Diese werden zu folgenden Konditionen angeboten:</t>
  </si>
  <si>
    <t>Nachlass in %:</t>
  </si>
  <si>
    <t xml:space="preserve">sofern unter den Honorarsätzen der HOAI zurückgeblieben werden soll.
Bei Beibehaltung der Honorarsätze der HOAI bitte "0" eintragen. </t>
  </si>
  <si>
    <t>Gesamthonorar Grundleistungen Bearbeitungsstufe I</t>
  </si>
  <si>
    <t>Gesamthonorar Grundleistungen Bearbeitungsstufe II</t>
  </si>
  <si>
    <t>Umbauzuschlag</t>
  </si>
  <si>
    <t>Das Honorarangebotsblatt ist vom Bieter auf die Aufforderung zur Anebotsabgabe vollständig ausgefüllt mit dem Angebot einzureichen. Fehlende Honorarangaben können grundsätzlich nicht nachgefordert werden, mit der Folge, dass das Angebot gemäß § 57 Abs. 1 Nr. 5 VgV von der Wertung auszuschließen ist, es sei denn, es liegt der Aufnahmefall gemäß §§ 56 Abs. 3 S. 2, 57 Abs. 1 Nr. 5 2. Hs VgV vor.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</si>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</sst>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/>
      <right style="medium">
        <color indexed="64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indexed="64"/>
      </right>
      <top style="double">
        <color auto="1"/>
      </top>
      <bottom style="medium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4" fillId="2" borderId="7" xfId="0" applyFont="1" applyFill="1" applyBorder="1"/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2" fillId="2" borderId="7" xfId="0" applyFont="1" applyFill="1" applyBorder="1"/>
    <xf numFmtId="49" fontId="0" fillId="2" borderId="7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Alignment="1">
      <alignment horizontal="center"/>
    </xf>
    <xf numFmtId="0" fontId="2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49" fontId="0" fillId="2" borderId="0" xfId="0" applyNumberForma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9" fontId="0" fillId="2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6" fillId="2" borderId="7" xfId="0" applyFont="1" applyFill="1" applyBorder="1"/>
    <xf numFmtId="0" fontId="2" fillId="2" borderId="0" xfId="0" applyFont="1" applyFill="1"/>
    <xf numFmtId="0" fontId="0" fillId="2" borderId="20" xfId="0" applyFill="1" applyBorder="1"/>
    <xf numFmtId="0" fontId="0" fillId="2" borderId="17" xfId="0" applyFill="1" applyBorder="1"/>
    <xf numFmtId="164" fontId="0" fillId="2" borderId="17" xfId="0" applyNumberFormat="1" applyFill="1" applyBorder="1"/>
    <xf numFmtId="164" fontId="0" fillId="2" borderId="0" xfId="0" applyNumberFormat="1" applyFill="1"/>
    <xf numFmtId="0" fontId="0" fillId="2" borderId="21" xfId="0" applyFill="1" applyBorder="1"/>
    <xf numFmtId="0" fontId="0" fillId="2" borderId="18" xfId="0" applyFill="1" applyBorder="1"/>
    <xf numFmtId="164" fontId="0" fillId="2" borderId="18" xfId="0" applyNumberFormat="1" applyFill="1" applyBorder="1"/>
    <xf numFmtId="0" fontId="2" fillId="2" borderId="8" xfId="0" applyFont="1" applyFill="1" applyBorder="1"/>
    <xf numFmtId="0" fontId="0" fillId="2" borderId="22" xfId="0" applyFill="1" applyBorder="1"/>
    <xf numFmtId="44" fontId="0" fillId="2" borderId="0" xfId="0" applyNumberFormat="1" applyFill="1"/>
    <xf numFmtId="0" fontId="3" fillId="2" borderId="7" xfId="0" applyFont="1" applyFill="1" applyBorder="1"/>
    <xf numFmtId="0" fontId="3" fillId="2" borderId="0" xfId="0" applyFont="1" applyFill="1"/>
    <xf numFmtId="44" fontId="3" fillId="2" borderId="23" xfId="0" applyNumberFormat="1" applyFont="1" applyFill="1" applyBorder="1"/>
    <xf numFmtId="10" fontId="0" fillId="2" borderId="1" xfId="0" applyNumberFormat="1" applyFill="1" applyBorder="1"/>
    <xf numFmtId="44" fontId="0" fillId="2" borderId="0" xfId="0" applyNumberFormat="1" applyFill="1" applyAlignment="1">
      <alignment horizontal="center"/>
    </xf>
    <xf numFmtId="44" fontId="0" fillId="2" borderId="1" xfId="1" applyFont="1" applyFill="1" applyBorder="1" applyAlignment="1">
      <alignment horizontal="center"/>
    </xf>
    <xf numFmtId="164" fontId="0" fillId="2" borderId="1" xfId="1" applyNumberFormat="1" applyFont="1" applyFill="1" applyBorder="1" applyAlignment="1">
      <alignment horizontal="center"/>
    </xf>
    <xf numFmtId="165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9" fontId="0" fillId="2" borderId="2" xfId="2" applyFont="1" applyFill="1" applyBorder="1" applyAlignment="1">
      <alignment horizontal="center"/>
    </xf>
    <xf numFmtId="0" fontId="7" fillId="2" borderId="7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164" fontId="0" fillId="2" borderId="15" xfId="0" applyNumberFormat="1" applyFill="1" applyBorder="1"/>
    <xf numFmtId="164" fontId="2" fillId="2" borderId="15" xfId="1" applyNumberFormat="1" applyFont="1" applyFill="1" applyBorder="1" applyAlignment="1">
      <alignment vertical="center"/>
    </xf>
    <xf numFmtId="164" fontId="2" fillId="2" borderId="15" xfId="0" applyNumberFormat="1" applyFont="1" applyFill="1" applyBorder="1"/>
    <xf numFmtId="44" fontId="2" fillId="2" borderId="15" xfId="1" applyFont="1" applyFill="1" applyBorder="1" applyAlignment="1"/>
    <xf numFmtId="44" fontId="2" fillId="2" borderId="28" xfId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164" fontId="0" fillId="2" borderId="3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0" fontId="0" fillId="2" borderId="0" xfId="0" applyFill="1" applyAlignment="1">
      <alignment horizontal="left"/>
    </xf>
    <xf numFmtId="10" fontId="0" fillId="2" borderId="3" xfId="0" applyNumberFormat="1" applyFill="1" applyBorder="1" applyAlignment="1">
      <alignment horizontal="center" vertical="center"/>
    </xf>
    <xf numFmtId="10" fontId="0" fillId="2" borderId="9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2" borderId="8" xfId="0" applyFill="1" applyBorder="1" applyAlignment="1">
      <alignment horizontal="left" wrapText="1"/>
    </xf>
    <xf numFmtId="164" fontId="0" fillId="2" borderId="14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9" fontId="0" fillId="2" borderId="3" xfId="2" applyFont="1" applyFill="1" applyBorder="1" applyAlignment="1">
      <alignment horizontal="center"/>
    </xf>
    <xf numFmtId="9" fontId="0" fillId="2" borderId="9" xfId="2" applyFont="1" applyFill="1" applyBorder="1" applyAlignment="1">
      <alignment horizontal="center"/>
    </xf>
    <xf numFmtId="0" fontId="0" fillId="2" borderId="7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44" fontId="3" fillId="2" borderId="0" xfId="0" applyNumberFormat="1" applyFont="1" applyFill="1" applyAlignment="1">
      <alignment horizontal="center"/>
    </xf>
    <xf numFmtId="0" fontId="3" fillId="2" borderId="27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44" fontId="3" fillId="2" borderId="24" xfId="0" applyNumberFormat="1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>
      <selection activeCell="H22" sqref="H22"/>
    </sheetView>
  </sheetViews>
  <sheetFormatPr baseColWidth="10" defaultColWidth="11.42578125" defaultRowHeight="15" x14ac:dyDescent="0.25"/>
  <cols>
    <col min="1" max="16384" width="11.42578125" style="2"/>
  </cols>
  <sheetData>
    <row r="1" spans="1:8" ht="21" x14ac:dyDescent="0.35">
      <c r="A1" s="55" t="s">
        <v>9</v>
      </c>
      <c r="B1" s="56"/>
      <c r="C1" s="56"/>
      <c r="D1" s="56"/>
      <c r="E1" s="56"/>
      <c r="F1" s="56"/>
      <c r="G1" s="56"/>
      <c r="H1" s="57"/>
    </row>
    <row r="2" spans="1:8" x14ac:dyDescent="0.25">
      <c r="A2" s="1"/>
      <c r="H2" s="3"/>
    </row>
    <row r="3" spans="1:8" ht="48.75" customHeight="1" x14ac:dyDescent="0.25">
      <c r="A3" s="71" t="s">
        <v>52</v>
      </c>
      <c r="B3" s="72"/>
      <c r="C3" s="72"/>
      <c r="D3" s="72"/>
      <c r="E3" s="72"/>
      <c r="F3" s="72"/>
      <c r="H3" s="3"/>
    </row>
    <row r="4" spans="1:8" x14ac:dyDescent="0.25">
      <c r="A4" s="1"/>
      <c r="H4" s="3"/>
    </row>
    <row r="5" spans="1:8" x14ac:dyDescent="0.25">
      <c r="A5" s="4" t="s">
        <v>0</v>
      </c>
      <c r="H5" s="3"/>
    </row>
    <row r="6" spans="1:8" ht="78" customHeight="1" x14ac:dyDescent="0.25">
      <c r="A6" s="61" t="s">
        <v>68</v>
      </c>
      <c r="B6" s="62"/>
      <c r="C6" s="62"/>
      <c r="D6" s="62"/>
      <c r="E6" s="62"/>
      <c r="F6" s="62"/>
      <c r="G6" s="62"/>
      <c r="H6" s="73"/>
    </row>
    <row r="7" spans="1:8" ht="15" customHeight="1" x14ac:dyDescent="0.25">
      <c r="A7" s="5"/>
      <c r="B7" s="6"/>
      <c r="C7" s="6"/>
      <c r="D7" s="6"/>
      <c r="E7" s="6"/>
      <c r="F7" s="6"/>
      <c r="H7" s="3"/>
    </row>
    <row r="8" spans="1:8" ht="15" customHeight="1" x14ac:dyDescent="0.25">
      <c r="A8" s="61" t="s">
        <v>11</v>
      </c>
      <c r="B8" s="62"/>
      <c r="C8" s="62"/>
      <c r="D8" s="62"/>
      <c r="E8" s="62"/>
      <c r="F8" s="62"/>
      <c r="H8" s="3"/>
    </row>
    <row r="9" spans="1:8" ht="15" customHeight="1" x14ac:dyDescent="0.25">
      <c r="A9" s="53" t="s">
        <v>12</v>
      </c>
      <c r="B9" s="63"/>
      <c r="C9" s="63"/>
      <c r="D9" s="63"/>
      <c r="E9" s="63"/>
      <c r="F9" s="63"/>
      <c r="H9" s="3"/>
    </row>
    <row r="10" spans="1:8" x14ac:dyDescent="0.25">
      <c r="A10" s="1"/>
      <c r="H10" s="3"/>
    </row>
    <row r="11" spans="1:8" x14ac:dyDescent="0.25">
      <c r="A11" s="7" t="s">
        <v>1</v>
      </c>
      <c r="H11" s="3"/>
    </row>
    <row r="12" spans="1:8" x14ac:dyDescent="0.25">
      <c r="A12" s="1"/>
      <c r="H12" s="3"/>
    </row>
    <row r="13" spans="1:8" x14ac:dyDescent="0.25">
      <c r="A13" s="7" t="s">
        <v>2</v>
      </c>
      <c r="H13" s="3"/>
    </row>
    <row r="14" spans="1:8" x14ac:dyDescent="0.25">
      <c r="A14" s="1"/>
      <c r="H14" s="3"/>
    </row>
    <row r="15" spans="1:8" x14ac:dyDescent="0.25">
      <c r="A15" s="21" t="s">
        <v>42</v>
      </c>
      <c r="H15" s="3"/>
    </row>
    <row r="16" spans="1:8" x14ac:dyDescent="0.25">
      <c r="A16" s="2" t="s">
        <v>43</v>
      </c>
      <c r="G16" s="74">
        <v>1793086.5</v>
      </c>
      <c r="H16" s="75"/>
    </row>
    <row r="17" spans="1:8" ht="15.75" thickBot="1" x14ac:dyDescent="0.3">
      <c r="A17" s="1" t="s">
        <v>6</v>
      </c>
      <c r="G17" s="69" t="s">
        <v>53</v>
      </c>
      <c r="H17" s="70"/>
    </row>
    <row r="18" spans="1:8" ht="15.75" thickBot="1" x14ac:dyDescent="0.3">
      <c r="A18" s="1" t="s">
        <v>3</v>
      </c>
      <c r="G18" s="58"/>
      <c r="H18" s="60"/>
    </row>
    <row r="19" spans="1:8" ht="15.75" thickBot="1" x14ac:dyDescent="0.3">
      <c r="A19" s="1" t="s">
        <v>40</v>
      </c>
      <c r="G19" s="64"/>
      <c r="H19" s="65"/>
    </row>
    <row r="20" spans="1:8" ht="15.75" thickBot="1" x14ac:dyDescent="0.3">
      <c r="A20" s="1" t="s">
        <v>67</v>
      </c>
      <c r="G20" s="76"/>
      <c r="H20" s="77"/>
    </row>
    <row r="21" spans="1:8" x14ac:dyDescent="0.25">
      <c r="A21" s="1"/>
      <c r="G21" s="19"/>
      <c r="H21" s="20" t="s">
        <v>69</v>
      </c>
    </row>
    <row r="22" spans="1:8" x14ac:dyDescent="0.25">
      <c r="A22" s="7" t="s">
        <v>4</v>
      </c>
      <c r="H22" s="3"/>
    </row>
    <row r="23" spans="1:8" ht="15.75" thickBot="1" x14ac:dyDescent="0.3">
      <c r="A23" s="1"/>
      <c r="H23" s="3"/>
    </row>
    <row r="24" spans="1:8" ht="28.5" customHeight="1" thickBot="1" x14ac:dyDescent="0.3">
      <c r="A24" s="61" t="s">
        <v>5</v>
      </c>
      <c r="B24" s="66"/>
      <c r="C24" s="66"/>
      <c r="D24" s="66"/>
      <c r="E24" s="66"/>
      <c r="F24" s="66"/>
      <c r="G24" s="67"/>
      <c r="H24" s="68"/>
    </row>
    <row r="25" spans="1:8" x14ac:dyDescent="0.25">
      <c r="A25" s="1"/>
      <c r="H25" s="3"/>
    </row>
    <row r="26" spans="1:8" x14ac:dyDescent="0.25">
      <c r="A26" s="4" t="s">
        <v>7</v>
      </c>
      <c r="H26" s="3"/>
    </row>
    <row r="27" spans="1:8" ht="32.25" customHeight="1" x14ac:dyDescent="0.25">
      <c r="A27" s="53" t="s">
        <v>8</v>
      </c>
      <c r="B27" s="54"/>
      <c r="C27" s="54"/>
      <c r="D27" s="54"/>
      <c r="E27" s="54"/>
      <c r="F27" s="54"/>
      <c r="H27" s="3"/>
    </row>
    <row r="28" spans="1:8" ht="15.75" thickBot="1" x14ac:dyDescent="0.3">
      <c r="A28" s="1"/>
      <c r="H28" s="3"/>
    </row>
    <row r="29" spans="1:8" ht="24" customHeight="1" thickBot="1" x14ac:dyDescent="0.3">
      <c r="A29" s="7" t="s">
        <v>10</v>
      </c>
      <c r="E29" s="58"/>
      <c r="F29" s="59"/>
      <c r="G29" s="59"/>
      <c r="H29" s="60"/>
    </row>
    <row r="30" spans="1:8" ht="15.75" thickBot="1" x14ac:dyDescent="0.3">
      <c r="A30" s="9"/>
      <c r="B30" s="10"/>
      <c r="C30" s="10"/>
      <c r="D30" s="10"/>
      <c r="E30" s="10"/>
      <c r="F30" s="10"/>
      <c r="G30" s="10"/>
      <c r="H30" s="11"/>
    </row>
  </sheetData>
  <mergeCells count="14">
    <mergeCell ref="A27:F27"/>
    <mergeCell ref="A1:H1"/>
    <mergeCell ref="E29:H29"/>
    <mergeCell ref="A8:F8"/>
    <mergeCell ref="A9:F9"/>
    <mergeCell ref="G19:H19"/>
    <mergeCell ref="A24:F24"/>
    <mergeCell ref="G24:H24"/>
    <mergeCell ref="G17:H17"/>
    <mergeCell ref="G18:H18"/>
    <mergeCell ref="A3:F3"/>
    <mergeCell ref="A6:H6"/>
    <mergeCell ref="G16:H16"/>
    <mergeCell ref="G20:H20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topLeftCell="A2" workbookViewId="0">
      <selection activeCell="G24" sqref="G24"/>
    </sheetView>
  </sheetViews>
  <sheetFormatPr baseColWidth="10" defaultColWidth="11.42578125" defaultRowHeight="15" x14ac:dyDescent="0.25"/>
  <cols>
    <col min="1" max="6" width="11.42578125" style="2"/>
    <col min="7" max="7" width="18.140625" style="2" customWidth="1"/>
    <col min="8" max="13" width="11.42578125" style="2"/>
    <col min="14" max="14" width="12" style="2" bestFit="1" customWidth="1"/>
    <col min="15" max="16384" width="11.42578125" style="2"/>
  </cols>
  <sheetData>
    <row r="1" spans="1:14" x14ac:dyDescent="0.25">
      <c r="A1" s="13" t="s">
        <v>13</v>
      </c>
      <c r="B1" s="14"/>
      <c r="C1" s="14"/>
      <c r="D1" s="14"/>
      <c r="E1" s="14"/>
      <c r="F1" s="14"/>
      <c r="G1" s="15"/>
    </row>
    <row r="2" spans="1:14" x14ac:dyDescent="0.25">
      <c r="A2" s="1"/>
      <c r="G2" s="3"/>
    </row>
    <row r="3" spans="1:14" x14ac:dyDescent="0.25">
      <c r="A3" s="7" t="s">
        <v>14</v>
      </c>
      <c r="G3" s="3"/>
    </row>
    <row r="4" spans="1:14" x14ac:dyDescent="0.25">
      <c r="A4" s="1"/>
      <c r="D4" s="12" t="s">
        <v>39</v>
      </c>
      <c r="G4" s="3"/>
    </row>
    <row r="5" spans="1:14" x14ac:dyDescent="0.25">
      <c r="A5" s="8" t="s">
        <v>15</v>
      </c>
      <c r="D5" s="16" t="s">
        <v>20</v>
      </c>
      <c r="E5" s="40"/>
      <c r="G5" s="47">
        <f>D5*Grundlagen!$G$19</f>
        <v>0</v>
      </c>
    </row>
    <row r="6" spans="1:14" x14ac:dyDescent="0.25">
      <c r="A6" s="8" t="s">
        <v>17</v>
      </c>
      <c r="D6" s="16" t="s">
        <v>21</v>
      </c>
      <c r="E6" s="40"/>
      <c r="G6" s="47">
        <f>D6*Grundlagen!$G$19</f>
        <v>0</v>
      </c>
    </row>
    <row r="7" spans="1:14" x14ac:dyDescent="0.25">
      <c r="A7" s="8" t="s">
        <v>16</v>
      </c>
      <c r="D7" s="16" t="s">
        <v>22</v>
      </c>
      <c r="E7" s="40"/>
      <c r="G7" s="47">
        <f>D7*Grundlagen!$G$19</f>
        <v>0</v>
      </c>
    </row>
    <row r="8" spans="1:14" x14ac:dyDescent="0.25">
      <c r="A8" s="8" t="s">
        <v>18</v>
      </c>
      <c r="D8" s="16" t="s">
        <v>23</v>
      </c>
      <c r="E8" s="40"/>
      <c r="G8" s="47">
        <f>D8*Grundlagen!$G$19</f>
        <v>0</v>
      </c>
    </row>
    <row r="9" spans="1:14" x14ac:dyDescent="0.25">
      <c r="A9" s="8" t="s">
        <v>19</v>
      </c>
      <c r="D9" s="17" t="s">
        <v>24</v>
      </c>
      <c r="E9" s="41"/>
      <c r="G9" s="3"/>
    </row>
    <row r="10" spans="1:14" x14ac:dyDescent="0.25">
      <c r="A10" s="1"/>
      <c r="G10" s="3"/>
    </row>
    <row r="11" spans="1:14" x14ac:dyDescent="0.25">
      <c r="A11" s="8" t="s">
        <v>25</v>
      </c>
      <c r="G11" s="48">
        <f>SUM(G5:G8)</f>
        <v>0</v>
      </c>
    </row>
    <row r="12" spans="1:14" ht="15.75" thickBot="1" x14ac:dyDescent="0.3">
      <c r="A12" s="1"/>
      <c r="G12" s="3"/>
    </row>
    <row r="13" spans="1:14" ht="15.75" thickBot="1" x14ac:dyDescent="0.3">
      <c r="A13" s="1" t="s">
        <v>63</v>
      </c>
      <c r="D13" s="44"/>
      <c r="G13" s="49">
        <f>G11*D13</f>
        <v>0</v>
      </c>
      <c r="N13" s="26"/>
    </row>
    <row r="14" spans="1:14" ht="30.75" customHeight="1" x14ac:dyDescent="0.25">
      <c r="A14" s="80" t="s">
        <v>64</v>
      </c>
      <c r="B14" s="81"/>
      <c r="C14" s="81"/>
      <c r="D14" s="81"/>
      <c r="E14" s="81"/>
      <c r="G14" s="43"/>
    </row>
    <row r="15" spans="1:14" ht="15.75" customHeight="1" x14ac:dyDescent="0.25">
      <c r="A15" s="45"/>
      <c r="B15" s="46"/>
      <c r="C15" s="46"/>
      <c r="D15" s="46"/>
      <c r="E15" s="46"/>
      <c r="G15" s="43"/>
    </row>
    <row r="16" spans="1:14" ht="15.75" customHeight="1" x14ac:dyDescent="0.25">
      <c r="A16" s="78" t="s">
        <v>65</v>
      </c>
      <c r="B16" s="79"/>
      <c r="C16" s="79"/>
      <c r="D16" s="79"/>
      <c r="E16" s="79"/>
      <c r="F16" s="79"/>
      <c r="G16" s="49">
        <f>G11-G13</f>
        <v>0</v>
      </c>
    </row>
    <row r="17" spans="1:7" ht="15.75" customHeight="1" x14ac:dyDescent="0.25">
      <c r="A17" s="45"/>
      <c r="B17" s="46"/>
      <c r="C17" s="46"/>
      <c r="D17" s="46"/>
      <c r="E17" s="46"/>
      <c r="G17" s="43"/>
    </row>
    <row r="18" spans="1:7" x14ac:dyDescent="0.25">
      <c r="A18" s="7" t="s">
        <v>26</v>
      </c>
      <c r="G18" s="3"/>
    </row>
    <row r="19" spans="1:7" x14ac:dyDescent="0.25">
      <c r="A19" s="1"/>
      <c r="D19" s="12" t="s">
        <v>39</v>
      </c>
      <c r="G19" s="3"/>
    </row>
    <row r="20" spans="1:7" x14ac:dyDescent="0.25">
      <c r="A20" s="8" t="s">
        <v>27</v>
      </c>
      <c r="D20" s="16" t="s">
        <v>33</v>
      </c>
      <c r="E20" s="42"/>
      <c r="G20" s="47">
        <f>D20*Grundlagen!$G$19</f>
        <v>0</v>
      </c>
    </row>
    <row r="21" spans="1:7" x14ac:dyDescent="0.25">
      <c r="A21" s="8" t="s">
        <v>28</v>
      </c>
      <c r="D21" s="16" t="s">
        <v>34</v>
      </c>
      <c r="E21" s="42"/>
      <c r="G21" s="47">
        <f>D21*Grundlagen!$G$19</f>
        <v>0</v>
      </c>
    </row>
    <row r="22" spans="1:7" x14ac:dyDescent="0.25">
      <c r="A22" s="8" t="s">
        <v>29</v>
      </c>
      <c r="D22" s="16" t="s">
        <v>35</v>
      </c>
      <c r="E22" s="42"/>
      <c r="G22" s="47">
        <f>D22*Grundlagen!$G$19</f>
        <v>0</v>
      </c>
    </row>
    <row r="23" spans="1:7" x14ac:dyDescent="0.25">
      <c r="A23" s="8" t="s">
        <v>30</v>
      </c>
      <c r="D23" s="16" t="s">
        <v>41</v>
      </c>
      <c r="E23" s="42"/>
      <c r="G23" s="47">
        <f>D23*Grundlagen!$G$19</f>
        <v>0</v>
      </c>
    </row>
    <row r="24" spans="1:7" x14ac:dyDescent="0.25">
      <c r="A24" s="8" t="s">
        <v>31</v>
      </c>
      <c r="D24" s="16" t="s">
        <v>20</v>
      </c>
      <c r="E24" s="42"/>
      <c r="G24" s="47">
        <f>D24*Grundlagen!$G$19</f>
        <v>0</v>
      </c>
    </row>
    <row r="25" spans="1:7" x14ac:dyDescent="0.25">
      <c r="A25" s="8" t="s">
        <v>32</v>
      </c>
      <c r="D25" s="16" t="s">
        <v>36</v>
      </c>
      <c r="E25" s="18"/>
      <c r="G25" s="3"/>
    </row>
    <row r="26" spans="1:7" x14ac:dyDescent="0.25">
      <c r="A26" s="1"/>
      <c r="G26" s="3"/>
    </row>
    <row r="27" spans="1:7" x14ac:dyDescent="0.25">
      <c r="A27" s="8" t="s">
        <v>25</v>
      </c>
      <c r="G27" s="50">
        <f>SUM(G20:G24)</f>
        <v>0</v>
      </c>
    </row>
    <row r="28" spans="1:7" ht="15.75" thickBot="1" x14ac:dyDescent="0.3">
      <c r="A28" s="1"/>
      <c r="G28" s="3"/>
    </row>
    <row r="29" spans="1:7" ht="15.75" thickBot="1" x14ac:dyDescent="0.3">
      <c r="A29" s="1" t="s">
        <v>63</v>
      </c>
      <c r="D29" s="44"/>
      <c r="G29" s="49">
        <f>G27*D29</f>
        <v>0</v>
      </c>
    </row>
    <row r="30" spans="1:7" ht="30.75" customHeight="1" x14ac:dyDescent="0.25">
      <c r="A30" s="80" t="s">
        <v>64</v>
      </c>
      <c r="B30" s="81"/>
      <c r="C30" s="81"/>
      <c r="D30" s="81"/>
      <c r="E30" s="81"/>
      <c r="G30" s="43"/>
    </row>
    <row r="31" spans="1:7" ht="15.75" customHeight="1" x14ac:dyDescent="0.25">
      <c r="A31" s="45"/>
      <c r="B31" s="46"/>
      <c r="C31" s="46"/>
      <c r="D31" s="46"/>
      <c r="E31" s="46"/>
      <c r="G31" s="43"/>
    </row>
    <row r="32" spans="1:7" ht="15.75" customHeight="1" x14ac:dyDescent="0.25">
      <c r="A32" s="78" t="s">
        <v>66</v>
      </c>
      <c r="B32" s="79"/>
      <c r="C32" s="79"/>
      <c r="D32" s="79"/>
      <c r="E32" s="79"/>
      <c r="F32" s="79"/>
      <c r="G32" s="49">
        <f>G27-G29</f>
        <v>0</v>
      </c>
    </row>
    <row r="33" spans="1:7" x14ac:dyDescent="0.25">
      <c r="A33" s="1"/>
      <c r="G33" s="3"/>
    </row>
    <row r="34" spans="1:7" x14ac:dyDescent="0.25">
      <c r="A34" s="7" t="s">
        <v>37</v>
      </c>
      <c r="G34" s="3"/>
    </row>
    <row r="35" spans="1:7" x14ac:dyDescent="0.25">
      <c r="A35" s="1" t="s">
        <v>38</v>
      </c>
      <c r="G35" s="49">
        <f>G16+G32</f>
        <v>0</v>
      </c>
    </row>
    <row r="36" spans="1:7" ht="15.75" thickBot="1" x14ac:dyDescent="0.3">
      <c r="A36" s="9"/>
      <c r="B36" s="10"/>
      <c r="C36" s="10"/>
      <c r="D36" s="10"/>
      <c r="E36" s="10"/>
      <c r="F36" s="10"/>
      <c r="G36" s="11"/>
    </row>
  </sheetData>
  <mergeCells count="4">
    <mergeCell ref="A32:F32"/>
    <mergeCell ref="A14:E14"/>
    <mergeCell ref="A30:E30"/>
    <mergeCell ref="A16:F1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workbookViewId="0">
      <selection activeCell="F25" sqref="F25"/>
    </sheetView>
  </sheetViews>
  <sheetFormatPr baseColWidth="10" defaultColWidth="11.42578125" defaultRowHeight="15" x14ac:dyDescent="0.25"/>
  <cols>
    <col min="1" max="6" width="11.42578125" style="2"/>
    <col min="7" max="7" width="22.7109375" style="2" customWidth="1"/>
    <col min="8" max="16" width="11.42578125" style="2"/>
    <col min="17" max="17" width="11.42578125" style="2" customWidth="1"/>
    <col min="18" max="16384" width="11.42578125" style="2"/>
  </cols>
  <sheetData>
    <row r="1" spans="1:19" x14ac:dyDescent="0.25">
      <c r="A1" s="13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5"/>
      <c r="L1" s="14"/>
      <c r="M1" s="14"/>
      <c r="N1" s="14"/>
      <c r="O1" s="14"/>
      <c r="P1" s="14"/>
    </row>
    <row r="2" spans="1:19" x14ac:dyDescent="0.25">
      <c r="A2" s="1"/>
      <c r="K2" s="3"/>
    </row>
    <row r="3" spans="1:19" x14ac:dyDescent="0.25">
      <c r="A3" s="7" t="s">
        <v>55</v>
      </c>
      <c r="K3" s="3"/>
    </row>
    <row r="4" spans="1:19" x14ac:dyDescent="0.25">
      <c r="A4" s="1"/>
      <c r="K4" s="3"/>
    </row>
    <row r="5" spans="1:19" x14ac:dyDescent="0.25">
      <c r="A5" s="1" t="s">
        <v>44</v>
      </c>
      <c r="G5" s="39" cm="1">
        <f t="array" ref="G5">'Objektplanung - GL'!G16:G16</f>
        <v>0</v>
      </c>
      <c r="K5" s="3"/>
      <c r="S5" s="32"/>
    </row>
    <row r="6" spans="1:19" x14ac:dyDescent="0.25">
      <c r="A6" s="1" t="s">
        <v>67</v>
      </c>
      <c r="G6" s="39">
        <f>G5*Grundlagen!G20</f>
        <v>0</v>
      </c>
      <c r="K6" s="3"/>
      <c r="S6" s="32"/>
    </row>
    <row r="7" spans="1:19" x14ac:dyDescent="0.25">
      <c r="A7" s="23"/>
      <c r="B7" s="24"/>
      <c r="C7" s="24"/>
      <c r="D7" s="24"/>
      <c r="E7" s="24"/>
      <c r="F7" s="24"/>
      <c r="G7" s="25"/>
      <c r="K7" s="3"/>
    </row>
    <row r="8" spans="1:19" x14ac:dyDescent="0.25">
      <c r="A8" s="1"/>
      <c r="G8" s="26"/>
      <c r="K8" s="3"/>
    </row>
    <row r="9" spans="1:19" x14ac:dyDescent="0.25">
      <c r="A9" s="1" t="s">
        <v>45</v>
      </c>
      <c r="E9" s="36">
        <f>Grundlagen!G24</f>
        <v>0</v>
      </c>
      <c r="G9" s="38">
        <f>(G5+G6)*E9</f>
        <v>0</v>
      </c>
      <c r="K9" s="3"/>
    </row>
    <row r="10" spans="1:19" ht="15.75" thickBot="1" x14ac:dyDescent="0.3">
      <c r="A10" s="27"/>
      <c r="B10" s="28"/>
      <c r="C10" s="28"/>
      <c r="D10" s="28"/>
      <c r="E10" s="28"/>
      <c r="F10" s="28"/>
      <c r="G10" s="29"/>
      <c r="K10" s="3"/>
    </row>
    <row r="11" spans="1:19" ht="15.75" thickTop="1" x14ac:dyDescent="0.25">
      <c r="A11" s="7" t="s">
        <v>46</v>
      </c>
      <c r="B11" s="22"/>
      <c r="C11" s="22"/>
      <c r="D11" s="22"/>
      <c r="E11" s="22"/>
      <c r="F11" s="22"/>
      <c r="G11" s="51">
        <f>G5+G9</f>
        <v>0</v>
      </c>
      <c r="K11" s="3"/>
    </row>
    <row r="12" spans="1:19" x14ac:dyDescent="0.25">
      <c r="A12" s="1"/>
      <c r="K12" s="3"/>
    </row>
    <row r="13" spans="1:19" x14ac:dyDescent="0.25">
      <c r="A13" s="1"/>
      <c r="K13" s="3"/>
    </row>
    <row r="14" spans="1:19" x14ac:dyDescent="0.25">
      <c r="A14" s="7" t="s">
        <v>56</v>
      </c>
      <c r="K14" s="3"/>
    </row>
    <row r="15" spans="1:19" x14ac:dyDescent="0.25">
      <c r="A15" s="1"/>
      <c r="K15" s="3"/>
    </row>
    <row r="16" spans="1:19" x14ac:dyDescent="0.25">
      <c r="A16" s="1" t="s">
        <v>44</v>
      </c>
      <c r="G16" s="39">
        <f>'Objektplanung - GL'!G32</f>
        <v>0</v>
      </c>
      <c r="K16" s="3"/>
    </row>
    <row r="17" spans="1:17" x14ac:dyDescent="0.25">
      <c r="A17" s="1" t="s">
        <v>67</v>
      </c>
      <c r="G17" s="39">
        <f>G16*Grundlagen!G20</f>
        <v>0</v>
      </c>
      <c r="K17" s="3"/>
    </row>
    <row r="18" spans="1:17" x14ac:dyDescent="0.25">
      <c r="A18" s="1"/>
      <c r="G18" s="26"/>
      <c r="K18" s="3"/>
    </row>
    <row r="19" spans="1:17" x14ac:dyDescent="0.25">
      <c r="A19" s="1" t="s">
        <v>45</v>
      </c>
      <c r="E19" s="36">
        <f>Grundlagen!G24</f>
        <v>0</v>
      </c>
      <c r="G19" s="38">
        <f>G16*E19</f>
        <v>0</v>
      </c>
      <c r="K19" s="3"/>
    </row>
    <row r="20" spans="1:17" ht="15.75" thickBot="1" x14ac:dyDescent="0.3">
      <c r="A20" s="27"/>
      <c r="B20" s="28"/>
      <c r="C20" s="28"/>
      <c r="D20" s="28"/>
      <c r="E20" s="28"/>
      <c r="F20" s="28"/>
      <c r="G20" s="29"/>
      <c r="K20" s="3"/>
    </row>
    <row r="21" spans="1:17" ht="15.75" thickTop="1" x14ac:dyDescent="0.25">
      <c r="A21" s="7" t="s">
        <v>50</v>
      </c>
      <c r="B21" s="22"/>
      <c r="C21" s="22"/>
      <c r="D21" s="22"/>
      <c r="E21" s="22"/>
      <c r="F21" s="22"/>
      <c r="G21" s="51">
        <f>(G16*G17)+G19</f>
        <v>0</v>
      </c>
      <c r="K21" s="3"/>
    </row>
    <row r="22" spans="1:17" x14ac:dyDescent="0.25">
      <c r="A22" s="1"/>
      <c r="K22" s="3"/>
    </row>
    <row r="23" spans="1:17" s="22" customFormat="1" x14ac:dyDescent="0.25">
      <c r="A23" s="7" t="s">
        <v>57</v>
      </c>
      <c r="K23" s="30"/>
    </row>
    <row r="24" spans="1:17" x14ac:dyDescent="0.25">
      <c r="A24" s="1"/>
      <c r="K24" s="3"/>
    </row>
    <row r="25" spans="1:17" x14ac:dyDescent="0.25">
      <c r="A25" s="1" t="s">
        <v>47</v>
      </c>
      <c r="G25" s="52">
        <f>G11</f>
        <v>0</v>
      </c>
      <c r="K25" s="3"/>
    </row>
    <row r="26" spans="1:17" x14ac:dyDescent="0.25">
      <c r="A26" s="1" t="s">
        <v>48</v>
      </c>
      <c r="G26" s="52">
        <f>G21</f>
        <v>0</v>
      </c>
      <c r="K26" s="3"/>
    </row>
    <row r="27" spans="1:17" ht="15.75" thickBot="1" x14ac:dyDescent="0.3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31"/>
    </row>
    <row r="28" spans="1:17" ht="22.5" thickTop="1" thickBot="1" x14ac:dyDescent="0.4">
      <c r="A28" s="83" t="s">
        <v>49</v>
      </c>
      <c r="B28" s="84"/>
      <c r="C28" s="84"/>
      <c r="D28" s="84"/>
      <c r="E28" s="84"/>
      <c r="F28" s="84"/>
      <c r="G28" s="84"/>
      <c r="H28" s="35"/>
      <c r="I28" s="85">
        <f>G25+G26</f>
        <v>0</v>
      </c>
      <c r="J28" s="86"/>
      <c r="K28" s="87"/>
      <c r="L28" s="33"/>
      <c r="M28" s="34"/>
      <c r="O28" s="82"/>
      <c r="P28" s="82"/>
      <c r="Q28" s="82"/>
    </row>
    <row r="29" spans="1:17" ht="15.75" thickBot="1" x14ac:dyDescent="0.3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11"/>
      <c r="L29" s="1"/>
    </row>
    <row r="34" spans="7:7" x14ac:dyDescent="0.25">
      <c r="G34" s="37"/>
    </row>
  </sheetData>
  <mergeCells count="3">
    <mergeCell ref="O28:Q28"/>
    <mergeCell ref="A28:G28"/>
    <mergeCell ref="I28:K28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>
      <selection activeCell="H18" sqref="H18"/>
    </sheetView>
  </sheetViews>
  <sheetFormatPr baseColWidth="10" defaultColWidth="11.42578125" defaultRowHeight="15" x14ac:dyDescent="0.25"/>
  <cols>
    <col min="1" max="16384" width="11.42578125" style="2"/>
  </cols>
  <sheetData>
    <row r="1" spans="1:8" x14ac:dyDescent="0.25">
      <c r="A1" s="13" t="s">
        <v>58</v>
      </c>
      <c r="B1" s="14"/>
      <c r="C1" s="14"/>
      <c r="D1" s="14"/>
      <c r="E1" s="14"/>
      <c r="F1" s="14"/>
      <c r="G1" s="14"/>
      <c r="H1" s="15"/>
    </row>
    <row r="2" spans="1:8" x14ac:dyDescent="0.25">
      <c r="A2" s="1"/>
      <c r="H2" s="3"/>
    </row>
    <row r="3" spans="1:8" ht="29.25" customHeight="1" x14ac:dyDescent="0.25">
      <c r="A3" s="61" t="s">
        <v>62</v>
      </c>
      <c r="B3" s="62"/>
      <c r="C3" s="62"/>
      <c r="D3" s="62"/>
      <c r="E3" s="62"/>
      <c r="F3" s="62"/>
      <c r="G3" s="62"/>
      <c r="H3" s="73"/>
    </row>
    <row r="4" spans="1:8" x14ac:dyDescent="0.25">
      <c r="A4" s="1"/>
      <c r="H4" s="3"/>
    </row>
    <row r="5" spans="1:8" ht="15.75" thickBot="1" x14ac:dyDescent="0.3">
      <c r="A5" s="7" t="s">
        <v>59</v>
      </c>
      <c r="H5" s="3"/>
    </row>
    <row r="6" spans="1:8" ht="15.75" thickBot="1" x14ac:dyDescent="0.3">
      <c r="A6" s="1" t="s">
        <v>51</v>
      </c>
      <c r="G6" s="58"/>
      <c r="H6" s="60"/>
    </row>
    <row r="7" spans="1:8" x14ac:dyDescent="0.25">
      <c r="A7" s="1"/>
      <c r="H7" s="3"/>
    </row>
    <row r="8" spans="1:8" ht="15.75" thickBot="1" x14ac:dyDescent="0.3">
      <c r="A8" s="7" t="s">
        <v>60</v>
      </c>
      <c r="H8" s="3"/>
    </row>
    <row r="9" spans="1:8" ht="15.75" thickBot="1" x14ac:dyDescent="0.3">
      <c r="A9" s="1" t="s">
        <v>51</v>
      </c>
      <c r="G9" s="58"/>
      <c r="H9" s="60"/>
    </row>
    <row r="10" spans="1:8" x14ac:dyDescent="0.25">
      <c r="A10" s="1"/>
      <c r="H10" s="3"/>
    </row>
    <row r="11" spans="1:8" ht="15.75" thickBot="1" x14ac:dyDescent="0.3">
      <c r="A11" s="7" t="s">
        <v>61</v>
      </c>
      <c r="H11" s="3"/>
    </row>
    <row r="12" spans="1:8" ht="15.75" thickBot="1" x14ac:dyDescent="0.3">
      <c r="A12" s="1" t="s">
        <v>51</v>
      </c>
      <c r="G12" s="58"/>
      <c r="H12" s="60"/>
    </row>
    <row r="13" spans="1:8" ht="15.75" thickBot="1" x14ac:dyDescent="0.3">
      <c r="A13" s="9"/>
      <c r="B13" s="10"/>
      <c r="C13" s="10"/>
      <c r="D13" s="10"/>
      <c r="E13" s="10"/>
      <c r="F13" s="10"/>
      <c r="G13" s="10"/>
      <c r="H13" s="11"/>
    </row>
  </sheetData>
  <mergeCells count="4">
    <mergeCell ref="A3:H3"/>
    <mergeCell ref="G6:H6"/>
    <mergeCell ref="G9:H9"/>
    <mergeCell ref="G12:H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Grundlagen</vt:lpstr>
      <vt:lpstr>Objektplanung - GL</vt:lpstr>
      <vt:lpstr>Honorarzusammenstellung</vt:lpstr>
      <vt:lpstr>Stundensätze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Bauer</dc:creator>
  <cp:lastModifiedBy>Kevin Brüll</cp:lastModifiedBy>
  <dcterms:created xsi:type="dcterms:W3CDTF">2021-02-15T08:49:18Z</dcterms:created>
  <dcterms:modified xsi:type="dcterms:W3CDTF">2026-04-23T11:05:19Z</dcterms:modified>
</cp:coreProperties>
</file>